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lexandr\Desktop\Конкурс 2020г\Конкурс 5\Приложение № 1-1\"/>
    </mc:Choice>
  </mc:AlternateContent>
  <bookViews>
    <workbookView xWindow="120" yWindow="60" windowWidth="18975" windowHeight="8100"/>
  </bookViews>
  <sheets>
    <sheet name="Лист1" sheetId="1" r:id="rId1"/>
    <sheet name="Лист2" sheetId="2" r:id="rId2"/>
    <sheet name="Лист3" sheetId="3" r:id="rId3"/>
  </sheets>
  <calcPr calcId="152511"/>
</workbook>
</file>

<file path=xl/calcChain.xml><?xml version="1.0" encoding="utf-8"?>
<calcChain xmlns="http://schemas.openxmlformats.org/spreadsheetml/2006/main">
  <c r="D34" i="1" l="1"/>
  <c r="D33" i="1"/>
  <c r="D21" i="1" l="1"/>
  <c r="D36" i="1" l="1"/>
  <c r="E36" i="1" s="1"/>
  <c r="D35" i="1"/>
  <c r="E35" i="1" s="1"/>
  <c r="E34" i="1"/>
  <c r="E33" i="1"/>
  <c r="D31" i="1"/>
  <c r="E31" i="1" s="1"/>
  <c r="D30" i="1"/>
  <c r="E30" i="1" s="1"/>
  <c r="D29" i="1"/>
  <c r="E29" i="1" s="1"/>
  <c r="D28" i="1"/>
  <c r="E28" i="1" s="1"/>
  <c r="D27" i="1"/>
  <c r="E27" i="1" s="1"/>
  <c r="D25" i="1"/>
  <c r="E25" i="1" s="1"/>
  <c r="D24" i="1"/>
  <c r="E24" i="1" s="1"/>
  <c r="D23" i="1"/>
  <c r="E23" i="1" s="1"/>
  <c r="D22" i="1"/>
  <c r="E22" i="1" s="1"/>
  <c r="E21" i="1"/>
  <c r="D20" i="1"/>
  <c r="E20" i="1" s="1"/>
  <c r="D19" i="1"/>
  <c r="D37" i="1" s="1"/>
  <c r="E37" i="1" l="1"/>
  <c r="E19" i="1"/>
</calcChain>
</file>

<file path=xl/sharedStrings.xml><?xml version="1.0" encoding="utf-8"?>
<sst xmlns="http://schemas.openxmlformats.org/spreadsheetml/2006/main" count="56" uniqueCount="43">
  <si>
    <t>УТВЕРЖДАЮ:</t>
  </si>
  <si>
    <t>(должность руководителя органа местного самоуправления)</t>
  </si>
  <si>
    <t>т./ф. (34674) 3-10-70 e-mail: admigrim@bk.ru</t>
  </si>
  <si>
    <t>ХМАО-Югра, Тюменская обл.</t>
  </si>
  <si>
    <t>(почтовый индекс и адрес, телефон, факс, адрес электронной почты)</t>
  </si>
  <si>
    <t>(дата утверждения)</t>
  </si>
  <si>
    <t>ПЕРЕЧЕНЬ</t>
  </si>
  <si>
    <t xml:space="preserve">обязательных работ и услуг по содержанию и ремонту общего имущества собственников </t>
  </si>
  <si>
    <t xml:space="preserve">помещений в многоквартирном доме, являющегося объектом конкурса, </t>
  </si>
  <si>
    <t>№ п/п</t>
  </si>
  <si>
    <t>Наименование работ</t>
  </si>
  <si>
    <t>Периодичность</t>
  </si>
  <si>
    <t>Годовая плата (руб. с НДС)</t>
  </si>
  <si>
    <t xml:space="preserve">I. Работы, необходимые для надлежащего содержания несущих, ненесущих конструкций
</t>
  </si>
  <si>
    <t xml:space="preserve">III. Работы и услуги по содержанию иного общего имущества в многоквартирном доме
</t>
  </si>
  <si>
    <t>Итого стоимость работ с учетом НДС, руб.</t>
  </si>
  <si>
    <t>Содержание и текущий ремонт фундаментов (выявление неравномерных просадок фундаментов, поражений гнилью, разрушений оснований, восстановление и текущий ремонт, работы по предотвращению сырости, замачивания грунтов, оснований, фундаментов т.д.)</t>
  </si>
  <si>
    <t>Содержание и текущий ремонт стен (выявление признаков потери несущей способности, перекосов, отклонений от вертикали, наличия деформаций, нарушения теплозащитных свойств, поражений гнилью и т.д., восстановление и текущий ремонт)</t>
  </si>
  <si>
    <t>Обслуживание и текущий ремонт перекрытий и покрытий (выявление прогибов, трещин, поражений гнилью, проверка состояния тепло-, гидроизоляции и т.д., восстановление и текущий ремонт)</t>
  </si>
  <si>
    <t>Содержание и текущий ремонт крыши (выявление протечек, деформаций, повреждений конструкций и т.д., восстановление и текущий ремонт, очистка кровель, козырьков крылец от снега, сбивание сосулек, уборка чердачного помещения от мусора)</t>
  </si>
  <si>
    <t>Содержание и текущий ремонт конструктивных элементов (марши, ригели, балки, косоуры, крыльца и т.д.) (выявление деформаций, повреждений, прогибов, гнили и т.д., восстановление и текущий ремонт)</t>
  </si>
  <si>
    <t>Содержание внутренней отделки (проверка состояния отделки, при угрозе обрушения отделочных, защитных слоев - устранение нарушений)</t>
  </si>
  <si>
    <t>Работы, выполняемые в целях надлежащего содержания систем вентиляции и дымоудаления (определение работоспособности элементов систем, устранение неисправности, прочистка при необходимости)</t>
  </si>
  <si>
    <t>Содержание системы теплоснабжения (испытания на прочность и плотность, удаление воздуха из системы, регулировка системы и т.д., восстановление и текущий ремонт)</t>
  </si>
  <si>
    <t>Содержание и текущий ремонт системы газоснабжения (проверка состояния системы, ревизия оборудования, покраска фасадных газопроводов и т.д., восстановление и текущий ремонт)</t>
  </si>
  <si>
    <t>Работы по содержанию прилегающего земельного участка в холодный период года (расчистка от снега и наледи крылец, подходов к подъездам)</t>
  </si>
  <si>
    <t>Работы по содержанию прилегающего земельного участка в теплый период года (уборка мусора в местах подходов к подъездам)</t>
  </si>
  <si>
    <t>Аварийное обслуживание (обеспечение устранения аварий в соответствии с установленными предельными сроками на внутридомовых инженерных системах в многоквартирном доме, выполнения заявок населения)</t>
  </si>
  <si>
    <t xml:space="preserve">Стоимость на 1м2 об. жил. площади
(руб./мес. с НДС)
</t>
  </si>
  <si>
    <t>постоянно, круглосуточно</t>
  </si>
  <si>
    <t>по мере необходимости</t>
  </si>
  <si>
    <t xml:space="preserve"> 628146, ул. Губкина, 1, гп. Игрим Берёзовского р., </t>
  </si>
  <si>
    <t>Содержание и текущий ремонт электрооборудования (проверка заземления оболочки кабеля, замеры сопротивления изоляции, наладка электрооборудования, замена ламп, обслуживание приборов учёта и т.д., восстановление и текущий ремонт)</t>
  </si>
  <si>
    <t>Содержание и текущий ремонт дверных, оконных проемов (проверка целостности заполнений проемов, плотности притворов, работоспособности фурнитуры и т.д., восстановление и текущий ремонт)</t>
  </si>
  <si>
    <t>Общие работы по содержанию и текущему ремонту систем тепло-, водоснабжения, водоотведения (определение работоспособности элементов систем, регулировка оборудования, контроль за нарушением герметизации, промывка систем и т.д., восстановление и текущий ремонт)</t>
  </si>
  <si>
    <t>1) - 1 раз в месяц, 2) - по заявке</t>
  </si>
  <si>
    <t>Содержание помещений, входящих в состав общего имущества в многоквартирном доме (1) - сухая уборка мест общего пользования, 2) - дератизация, дезинсекция)</t>
  </si>
  <si>
    <t xml:space="preserve">II. Работы, необходимые для надлежащего содержания оборудования и систем инженерно-технического обеспечения, входящих в состав общего имущества в многоквартирном доме
</t>
  </si>
  <si>
    <t>(М.П. подпись Ф.И.О.)</t>
  </si>
  <si>
    <t>И.о. главы городского поселения Игрим</t>
  </si>
  <si>
    <t>____________________ С.А. Храмиков</t>
  </si>
  <si>
    <t>"  30 " июля 2020 г.</t>
  </si>
  <si>
    <t>расположенного по адресу: гп. Игрим, ул. Быстрицкого, 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</si>
</sst>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charset val="204"/>
      <scheme val="minor"/>
    </font>
    <font>
      <sz val="10"/>
      <color theme="1"/>
      <name val="Times New Roman"/>
      <family val="1"/>
      <charset val="204"/>
    </font>
    <font>
      <sz val="6"/>
      <color theme="1"/>
      <name val="Times New Roman"/>
      <family val="1"/>
      <charset val="204"/>
    </font>
    <font>
      <u/>
      <sz val="10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u/>
      <sz val="9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37">
    <xf numFmtId="0" fontId="0" fillId="0" borderId="0" xfId="0"/>
    <xf numFmtId="0" fontId="1" fillId="0" borderId="0" xfId="0" applyFont="1"/>
    <xf numFmtId="0" fontId="5" fillId="0" borderId="1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center" vertical="center" wrapText="1"/>
    </xf>
    <xf numFmtId="0" fontId="5" fillId="0" borderId="10" xfId="0" applyFont="1" applyBorder="1" applyAlignment="1">
      <alignment horizontal="center" vertical="center" wrapText="1"/>
    </xf>
    <xf numFmtId="2" fontId="1" fillId="0" borderId="10" xfId="0" applyNumberFormat="1" applyFont="1" applyBorder="1" applyAlignment="1">
      <alignment horizontal="center" vertical="center" wrapText="1"/>
    </xf>
    <xf numFmtId="2" fontId="1" fillId="0" borderId="11" xfId="0" applyNumberFormat="1" applyFont="1" applyBorder="1" applyAlignment="1">
      <alignment horizontal="center" vertical="center" wrapText="1"/>
    </xf>
    <xf numFmtId="0" fontId="1" fillId="0" borderId="15" xfId="0" applyFont="1" applyBorder="1" applyAlignment="1">
      <alignment horizontal="center" vertical="center" wrapText="1"/>
    </xf>
    <xf numFmtId="0" fontId="1" fillId="0" borderId="16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left" vertical="center" wrapText="1"/>
    </xf>
    <xf numFmtId="0" fontId="7" fillId="0" borderId="1" xfId="0" applyFont="1" applyBorder="1" applyAlignment="1">
      <alignment horizontal="left" vertical="center" wrapText="1"/>
    </xf>
    <xf numFmtId="0" fontId="7" fillId="0" borderId="5" xfId="0" applyFont="1" applyBorder="1" applyAlignment="1">
      <alignment horizontal="left" vertical="center" wrapText="1"/>
    </xf>
    <xf numFmtId="0" fontId="5" fillId="0" borderId="16" xfId="0" applyFont="1" applyBorder="1" applyAlignment="1">
      <alignment horizontal="center" vertical="center" wrapText="1"/>
    </xf>
    <xf numFmtId="0" fontId="5" fillId="0" borderId="17" xfId="0" applyFont="1" applyBorder="1" applyAlignment="1">
      <alignment horizontal="center" vertical="top" wrapText="1"/>
    </xf>
    <xf numFmtId="0" fontId="4" fillId="0" borderId="13" xfId="0" applyFont="1" applyBorder="1" applyAlignment="1">
      <alignment vertical="top" wrapText="1"/>
    </xf>
    <xf numFmtId="0" fontId="4" fillId="0" borderId="14" xfId="0" applyFont="1" applyBorder="1" applyAlignment="1">
      <alignment vertical="top" wrapText="1"/>
    </xf>
    <xf numFmtId="2" fontId="1" fillId="0" borderId="19" xfId="0" applyNumberFormat="1" applyFont="1" applyBorder="1" applyAlignment="1">
      <alignment horizontal="center" vertical="center" wrapText="1"/>
    </xf>
    <xf numFmtId="2" fontId="1" fillId="0" borderId="18" xfId="0" applyNumberFormat="1" applyFont="1" applyBorder="1" applyAlignment="1">
      <alignment horizontal="center" vertical="center" wrapText="1"/>
    </xf>
    <xf numFmtId="0" fontId="8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1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12" xfId="0" applyFont="1" applyBorder="1" applyAlignment="1">
      <alignment horizontal="center" vertical="top" wrapText="1"/>
    </xf>
    <xf numFmtId="0" fontId="4" fillId="0" borderId="13" xfId="0" applyFont="1" applyBorder="1" applyAlignment="1">
      <alignment horizontal="center" vertical="top" wrapText="1"/>
    </xf>
    <xf numFmtId="0" fontId="6" fillId="0" borderId="0" xfId="0" applyFont="1" applyAlignment="1">
      <alignment horizontal="center"/>
    </xf>
    <xf numFmtId="0" fontId="4" fillId="0" borderId="14" xfId="0" applyFon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7"/>
  <sheetViews>
    <sheetView tabSelected="1" zoomScale="110" zoomScaleNormal="110" workbookViewId="0">
      <selection activeCell="A15" sqref="A15:E15"/>
    </sheetView>
  </sheetViews>
  <sheetFormatPr defaultRowHeight="12.75" x14ac:dyDescent="0.2"/>
  <cols>
    <col min="1" max="1" width="4" style="1" customWidth="1"/>
    <col min="2" max="2" width="66" style="1" customWidth="1"/>
    <col min="3" max="3" width="13.140625" style="1" customWidth="1"/>
    <col min="4" max="5" width="12.42578125" style="1" customWidth="1"/>
    <col min="6" max="16384" width="9.140625" style="1"/>
  </cols>
  <sheetData>
    <row r="1" spans="1:5" x14ac:dyDescent="0.2">
      <c r="C1" s="29" t="s">
        <v>0</v>
      </c>
      <c r="D1" s="29"/>
      <c r="E1" s="29"/>
    </row>
    <row r="2" spans="1:5" x14ac:dyDescent="0.2">
      <c r="C2" s="30" t="s">
        <v>39</v>
      </c>
      <c r="D2" s="31"/>
      <c r="E2" s="31"/>
    </row>
    <row r="3" spans="1:5" ht="9" customHeight="1" x14ac:dyDescent="0.2">
      <c r="C3" s="32" t="s">
        <v>1</v>
      </c>
      <c r="D3" s="31"/>
      <c r="E3" s="31"/>
    </row>
    <row r="4" spans="1:5" ht="18.75" customHeight="1" x14ac:dyDescent="0.2">
      <c r="C4" s="31" t="s">
        <v>40</v>
      </c>
      <c r="D4" s="31"/>
      <c r="E4" s="31"/>
    </row>
    <row r="5" spans="1:5" ht="9.75" customHeight="1" x14ac:dyDescent="0.2">
      <c r="C5" s="32" t="s">
        <v>38</v>
      </c>
      <c r="D5" s="31"/>
      <c r="E5" s="31"/>
    </row>
    <row r="6" spans="1:5" x14ac:dyDescent="0.2">
      <c r="C6" s="28" t="s">
        <v>31</v>
      </c>
      <c r="D6" s="28"/>
      <c r="E6" s="28"/>
    </row>
    <row r="7" spans="1:5" x14ac:dyDescent="0.2">
      <c r="C7" s="30" t="s">
        <v>3</v>
      </c>
      <c r="D7" s="30"/>
      <c r="E7" s="30"/>
    </row>
    <row r="8" spans="1:5" x14ac:dyDescent="0.2">
      <c r="C8" s="30" t="s">
        <v>2</v>
      </c>
      <c r="D8" s="30"/>
      <c r="E8" s="30"/>
    </row>
    <row r="9" spans="1:5" ht="9.75" customHeight="1" x14ac:dyDescent="0.2">
      <c r="C9" s="32" t="s">
        <v>4</v>
      </c>
      <c r="D9" s="31"/>
      <c r="E9" s="31"/>
    </row>
    <row r="10" spans="1:5" x14ac:dyDescent="0.2">
      <c r="C10" s="31" t="s">
        <v>41</v>
      </c>
      <c r="D10" s="31"/>
      <c r="E10" s="31"/>
    </row>
    <row r="11" spans="1:5" ht="9.75" customHeight="1" x14ac:dyDescent="0.2">
      <c r="C11" s="32" t="s">
        <v>5</v>
      </c>
      <c r="D11" s="31"/>
      <c r="E11" s="31"/>
    </row>
    <row r="12" spans="1:5" ht="14.25" x14ac:dyDescent="0.2">
      <c r="A12" s="35" t="s">
        <v>6</v>
      </c>
      <c r="B12" s="35"/>
      <c r="C12" s="35"/>
      <c r="D12" s="35"/>
      <c r="E12" s="35"/>
    </row>
    <row r="13" spans="1:5" ht="14.25" x14ac:dyDescent="0.2">
      <c r="A13" s="35" t="s">
        <v>7</v>
      </c>
      <c r="B13" s="35"/>
      <c r="C13" s="35"/>
      <c r="D13" s="35"/>
      <c r="E13" s="35"/>
    </row>
    <row r="14" spans="1:5" ht="14.25" x14ac:dyDescent="0.2">
      <c r="A14" s="35" t="s">
        <v>8</v>
      </c>
      <c r="B14" s="35"/>
      <c r="C14" s="35"/>
      <c r="D14" s="35"/>
      <c r="E14" s="35"/>
    </row>
    <row r="15" spans="1:5" ht="14.25" x14ac:dyDescent="0.2">
      <c r="A15" s="35" t="s">
        <v>42</v>
      </c>
      <c r="B15" s="35"/>
      <c r="C15" s="35"/>
      <c r="D15" s="35"/>
      <c r="E15" s="35"/>
    </row>
    <row r="16" spans="1:5" ht="13.5" thickBot="1" x14ac:dyDescent="0.25"/>
    <row r="17" spans="1:5" ht="65.25" customHeight="1" thickBot="1" x14ac:dyDescent="0.25">
      <c r="A17" s="17" t="s">
        <v>9</v>
      </c>
      <c r="B17" s="18" t="s">
        <v>10</v>
      </c>
      <c r="C17" s="22" t="s">
        <v>11</v>
      </c>
      <c r="D17" s="22" t="s">
        <v>12</v>
      </c>
      <c r="E17" s="23" t="s">
        <v>28</v>
      </c>
    </row>
    <row r="18" spans="1:5" ht="12.75" customHeight="1" thickBot="1" x14ac:dyDescent="0.25">
      <c r="A18" s="33" t="s">
        <v>13</v>
      </c>
      <c r="B18" s="34"/>
      <c r="C18" s="34"/>
      <c r="D18" s="24"/>
      <c r="E18" s="25"/>
    </row>
    <row r="19" spans="1:5" ht="45" x14ac:dyDescent="0.2">
      <c r="A19" s="13">
        <v>1</v>
      </c>
      <c r="B19" s="19" t="s">
        <v>16</v>
      </c>
      <c r="C19" s="14" t="s">
        <v>30</v>
      </c>
      <c r="D19" s="15">
        <f>18.95/1.18*1.2</f>
        <v>19.271186440677965</v>
      </c>
      <c r="E19" s="16">
        <f>D19/12</f>
        <v>1.6059322033898304</v>
      </c>
    </row>
    <row r="20" spans="1:5" ht="33.75" x14ac:dyDescent="0.2">
      <c r="A20" s="4">
        <v>2</v>
      </c>
      <c r="B20" s="20" t="s">
        <v>17</v>
      </c>
      <c r="C20" s="2" t="s">
        <v>30</v>
      </c>
      <c r="D20" s="3">
        <f>37.46/1.18*1.2</f>
        <v>38.094915254237286</v>
      </c>
      <c r="E20" s="5">
        <f t="shared" ref="E20:E25" si="0">D20/12</f>
        <v>3.1745762711864405</v>
      </c>
    </row>
    <row r="21" spans="1:5" ht="33.75" x14ac:dyDescent="0.2">
      <c r="A21" s="4">
        <v>3</v>
      </c>
      <c r="B21" s="20" t="s">
        <v>18</v>
      </c>
      <c r="C21" s="2" t="s">
        <v>30</v>
      </c>
      <c r="D21" s="3">
        <f>22.49/1.18*1.2</f>
        <v>22.871186440677963</v>
      </c>
      <c r="E21" s="5">
        <f>D21/12</f>
        <v>1.9059322033898303</v>
      </c>
    </row>
    <row r="22" spans="1:5" ht="33.75" x14ac:dyDescent="0.2">
      <c r="A22" s="4">
        <v>4</v>
      </c>
      <c r="B22" s="20" t="s">
        <v>19</v>
      </c>
      <c r="C22" s="2" t="s">
        <v>30</v>
      </c>
      <c r="D22" s="3">
        <f>28.2/1.18*1.2</f>
        <v>28.677966101694917</v>
      </c>
      <c r="E22" s="5">
        <f t="shared" si="0"/>
        <v>2.3898305084745766</v>
      </c>
    </row>
    <row r="23" spans="1:5" ht="33.75" x14ac:dyDescent="0.2">
      <c r="A23" s="4">
        <v>5</v>
      </c>
      <c r="B23" s="20" t="s">
        <v>20</v>
      </c>
      <c r="C23" s="2" t="s">
        <v>30</v>
      </c>
      <c r="D23" s="3">
        <f>2.41/1.18*1.2</f>
        <v>2.4508474576271189</v>
      </c>
      <c r="E23" s="5">
        <f t="shared" si="0"/>
        <v>0.20423728813559325</v>
      </c>
    </row>
    <row r="24" spans="1:5" ht="24" x14ac:dyDescent="0.2">
      <c r="A24" s="4">
        <v>6</v>
      </c>
      <c r="B24" s="20" t="s">
        <v>21</v>
      </c>
      <c r="C24" s="2" t="s">
        <v>30</v>
      </c>
      <c r="D24" s="3">
        <f>7.29/1.18*1.2</f>
        <v>7.4135593220338976</v>
      </c>
      <c r="E24" s="5">
        <f t="shared" si="0"/>
        <v>0.6177966101694915</v>
      </c>
    </row>
    <row r="25" spans="1:5" ht="34.5" thickBot="1" x14ac:dyDescent="0.25">
      <c r="A25" s="6">
        <v>7</v>
      </c>
      <c r="B25" s="21" t="s">
        <v>33</v>
      </c>
      <c r="C25" s="7" t="s">
        <v>30</v>
      </c>
      <c r="D25" s="8">
        <f>6.88/1.18*1.2</f>
        <v>6.9966101694915261</v>
      </c>
      <c r="E25" s="9">
        <f t="shared" si="0"/>
        <v>0.58305084745762714</v>
      </c>
    </row>
    <row r="26" spans="1:5" ht="25.5" customHeight="1" thickBot="1" x14ac:dyDescent="0.25">
      <c r="A26" s="33" t="s">
        <v>37</v>
      </c>
      <c r="B26" s="34"/>
      <c r="C26" s="34"/>
      <c r="D26" s="34"/>
      <c r="E26" s="36"/>
    </row>
    <row r="27" spans="1:5" ht="33.75" x14ac:dyDescent="0.2">
      <c r="A27" s="13">
        <v>8</v>
      </c>
      <c r="B27" s="19" t="s">
        <v>22</v>
      </c>
      <c r="C27" s="14" t="s">
        <v>30</v>
      </c>
      <c r="D27" s="15">
        <f>11.33/1.18*1.2</f>
        <v>11.522033898305084</v>
      </c>
      <c r="E27" s="16">
        <f>D27/12</f>
        <v>0.96016949152542364</v>
      </c>
    </row>
    <row r="28" spans="1:5" ht="45" x14ac:dyDescent="0.2">
      <c r="A28" s="4">
        <v>9</v>
      </c>
      <c r="B28" s="20" t="s">
        <v>34</v>
      </c>
      <c r="C28" s="2" t="s">
        <v>30</v>
      </c>
      <c r="D28" s="3">
        <f>33.19/1.18*1.2</f>
        <v>33.752542372881351</v>
      </c>
      <c r="E28" s="5">
        <f t="shared" ref="E28:E31" si="1">D28/12</f>
        <v>2.8127118644067792</v>
      </c>
    </row>
    <row r="29" spans="1:5" ht="24" x14ac:dyDescent="0.2">
      <c r="A29" s="4">
        <v>10</v>
      </c>
      <c r="B29" s="20" t="s">
        <v>23</v>
      </c>
      <c r="C29" s="2" t="s">
        <v>30</v>
      </c>
      <c r="D29" s="3">
        <f>38.03/1.18*1.2</f>
        <v>38.674576271186439</v>
      </c>
      <c r="E29" s="5">
        <f t="shared" si="1"/>
        <v>3.2228813559322034</v>
      </c>
    </row>
    <row r="30" spans="1:5" ht="33.75" x14ac:dyDescent="0.2">
      <c r="A30" s="4">
        <v>11</v>
      </c>
      <c r="B30" s="20" t="s">
        <v>32</v>
      </c>
      <c r="C30" s="2" t="s">
        <v>30</v>
      </c>
      <c r="D30" s="3">
        <f>14.19/1.18*1.2</f>
        <v>14.43050847457627</v>
      </c>
      <c r="E30" s="5">
        <f t="shared" si="1"/>
        <v>1.2025423728813558</v>
      </c>
    </row>
    <row r="31" spans="1:5" ht="34.5" thickBot="1" x14ac:dyDescent="0.25">
      <c r="A31" s="6">
        <v>12</v>
      </c>
      <c r="B31" s="21" t="s">
        <v>24</v>
      </c>
      <c r="C31" s="7" t="s">
        <v>30</v>
      </c>
      <c r="D31" s="8">
        <f>27.18/1.18*1.2</f>
        <v>27.640677966101695</v>
      </c>
      <c r="E31" s="9">
        <f t="shared" si="1"/>
        <v>2.3033898305084746</v>
      </c>
    </row>
    <row r="32" spans="1:5" ht="13.5" customHeight="1" thickBot="1" x14ac:dyDescent="0.25">
      <c r="A32" s="33" t="s">
        <v>14</v>
      </c>
      <c r="B32" s="34"/>
      <c r="C32" s="34"/>
      <c r="D32" s="24"/>
      <c r="E32" s="25"/>
    </row>
    <row r="33" spans="1:5" ht="36" x14ac:dyDescent="0.2">
      <c r="A33" s="13">
        <v>13</v>
      </c>
      <c r="B33" s="19" t="s">
        <v>36</v>
      </c>
      <c r="C33" s="14" t="s">
        <v>35</v>
      </c>
      <c r="D33" s="15">
        <f>10.75/1.18*1.2</f>
        <v>10.932203389830509</v>
      </c>
      <c r="E33" s="16">
        <f>D33/12</f>
        <v>0.91101694915254239</v>
      </c>
    </row>
    <row r="34" spans="1:5" ht="24" x14ac:dyDescent="0.2">
      <c r="A34" s="4">
        <v>14</v>
      </c>
      <c r="B34" s="20" t="s">
        <v>25</v>
      </c>
      <c r="C34" s="2" t="s">
        <v>30</v>
      </c>
      <c r="D34" s="3">
        <f>6.28/1.18*1.2</f>
        <v>6.3864406779661023</v>
      </c>
      <c r="E34" s="5">
        <f t="shared" ref="E34:E36" si="2">D34/12</f>
        <v>0.53220338983050852</v>
      </c>
    </row>
    <row r="35" spans="1:5" ht="24" x14ac:dyDescent="0.2">
      <c r="A35" s="4">
        <v>15</v>
      </c>
      <c r="B35" s="20" t="s">
        <v>26</v>
      </c>
      <c r="C35" s="2" t="s">
        <v>30</v>
      </c>
      <c r="D35" s="3">
        <f>2.1/1.18*1.2</f>
        <v>2.1355932203389831</v>
      </c>
      <c r="E35" s="5">
        <f t="shared" si="2"/>
        <v>0.17796610169491525</v>
      </c>
    </row>
    <row r="36" spans="1:5" ht="34.5" thickBot="1" x14ac:dyDescent="0.25">
      <c r="A36" s="6">
        <v>16</v>
      </c>
      <c r="B36" s="21" t="s">
        <v>27</v>
      </c>
      <c r="C36" s="7" t="s">
        <v>29</v>
      </c>
      <c r="D36" s="8">
        <f>33.26/1.18*1.2</f>
        <v>33.82372881355932</v>
      </c>
      <c r="E36" s="9">
        <f t="shared" si="2"/>
        <v>2.81864406779661</v>
      </c>
    </row>
    <row r="37" spans="1:5" ht="13.5" thickBot="1" x14ac:dyDescent="0.25">
      <c r="A37" s="10"/>
      <c r="B37" s="11" t="s">
        <v>15</v>
      </c>
      <c r="C37" s="12"/>
      <c r="D37" s="26">
        <f>SUM(D19:D36)</f>
        <v>305.07457627118646</v>
      </c>
      <c r="E37" s="27">
        <f>SUM(E19:E36)</f>
        <v>25.422881355932212</v>
      </c>
    </row>
  </sheetData>
  <mergeCells count="18">
    <mergeCell ref="A32:C32"/>
    <mergeCell ref="C7:E7"/>
    <mergeCell ref="C8:E8"/>
    <mergeCell ref="C9:E9"/>
    <mergeCell ref="C10:E10"/>
    <mergeCell ref="C11:E11"/>
    <mergeCell ref="A12:E12"/>
    <mergeCell ref="A13:E13"/>
    <mergeCell ref="A14:E14"/>
    <mergeCell ref="A15:E15"/>
    <mergeCell ref="A18:C18"/>
    <mergeCell ref="A26:E26"/>
    <mergeCell ref="C6:E6"/>
    <mergeCell ref="C1:E1"/>
    <mergeCell ref="C2:E2"/>
    <mergeCell ref="C3:E3"/>
    <mergeCell ref="C4:E4"/>
    <mergeCell ref="C5:E5"/>
  </mergeCells>
  <pageMargins left="0.23622047244094491" right="3.937007874015748E-2" top="0.35433070866141736" bottom="0.35433070866141736" header="0.31496062992125984" footer="0.31496062992125984"/>
  <pageSetup paperSize="9" scale="92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Alexandr</cp:lastModifiedBy>
  <cp:lastPrinted>2020-07-30T06:47:09Z</cp:lastPrinted>
  <dcterms:created xsi:type="dcterms:W3CDTF">2014-02-10T09:11:13Z</dcterms:created>
  <dcterms:modified xsi:type="dcterms:W3CDTF">2020-07-31T09:50:03Z</dcterms:modified>
</cp:coreProperties>
</file>